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kty\12_Zawichost\Aktualizacje kosztorysów\Aktualizacja KO\"/>
    </mc:Choice>
  </mc:AlternateContent>
  <xr:revisionPtr revIDLastSave="0" documentId="13_ncr:1_{B54CABFC-230C-4EB8-A855-93BA4DE46358}" xr6:coauthVersionLast="47" xr6:coauthVersionMax="47" xr10:uidLastSave="{00000000-0000-0000-0000-000000000000}"/>
  <bookViews>
    <workbookView xWindow="-24060" yWindow="0" windowWidth="18240" windowHeight="15480" tabRatio="808" activeTab="1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OFERTOWY'!$A$1:$G$37</definedName>
    <definedName name="_xlnm.Print_Area" localSheetId="0">'Przedmiar robót'!$A$1:$F$43</definedName>
    <definedName name="_xlnm.Print_Titles" localSheetId="1">'KOSZTORYS OFERTOWY'!$4:$4</definedName>
    <definedName name="_xlnm.Print_Titles" localSheetId="0">'Przedmiar robót'!$4:$4</definedName>
  </definedNames>
  <calcPr calcId="191029"/>
</workbook>
</file>

<file path=xl/calcChain.xml><?xml version="1.0" encoding="utf-8"?>
<calcChain xmlns="http://schemas.openxmlformats.org/spreadsheetml/2006/main">
  <c r="E17" i="2" l="1"/>
  <c r="E16" i="2"/>
  <c r="E11" i="2"/>
  <c r="B8" i="22"/>
  <c r="C8" i="22"/>
  <c r="D8" i="22"/>
  <c r="A8" i="22"/>
  <c r="F42" i="2"/>
  <c r="A42" i="2"/>
  <c r="F10" i="2" l="1"/>
  <c r="E8" i="22" s="1"/>
  <c r="G8" i="22" s="1"/>
  <c r="A15" i="2"/>
  <c r="A10" i="2"/>
  <c r="F15" i="2" l="1"/>
  <c r="B33" i="22"/>
  <c r="C33" i="22"/>
  <c r="D33" i="22"/>
  <c r="B32" i="22"/>
  <c r="C32" i="22"/>
  <c r="A32" i="22"/>
  <c r="B31" i="22"/>
  <c r="C31" i="22"/>
  <c r="A31" i="22"/>
  <c r="E33" i="22" l="1"/>
  <c r="G33" i="22" s="1"/>
  <c r="G34" i="22" s="1"/>
  <c r="C28" i="22"/>
  <c r="A20" i="2"/>
  <c r="A2" i="22" l="1"/>
  <c r="C29" i="22"/>
  <c r="B29" i="22"/>
  <c r="B28" i="22"/>
  <c r="A28" i="22"/>
  <c r="C27" i="22"/>
  <c r="B27" i="22"/>
  <c r="C26" i="22"/>
  <c r="B26" i="22"/>
  <c r="A26" i="22"/>
  <c r="C25" i="22"/>
  <c r="B25" i="22"/>
  <c r="F24" i="22"/>
  <c r="E24" i="22"/>
  <c r="D24" i="22"/>
  <c r="C24" i="22"/>
  <c r="B24" i="22"/>
  <c r="A24" i="22"/>
  <c r="C23" i="22"/>
  <c r="B23" i="22"/>
  <c r="A23" i="22"/>
  <c r="C21" i="22"/>
  <c r="B21" i="22"/>
  <c r="C20" i="22"/>
  <c r="B20" i="22"/>
  <c r="A20" i="22"/>
  <c r="C19" i="22"/>
  <c r="B19" i="22"/>
  <c r="C18" i="22"/>
  <c r="B18" i="22"/>
  <c r="A18" i="22"/>
  <c r="C17" i="22"/>
  <c r="B17" i="22"/>
  <c r="C16" i="22"/>
  <c r="B16" i="22"/>
  <c r="C15" i="22"/>
  <c r="B15" i="22"/>
  <c r="A15" i="22"/>
  <c r="C14" i="22"/>
  <c r="B14" i="22"/>
  <c r="A14" i="22"/>
  <c r="C12" i="22"/>
  <c r="B12" i="22"/>
  <c r="C11" i="22"/>
  <c r="B11" i="22"/>
  <c r="A11" i="22"/>
  <c r="C10" i="22"/>
  <c r="B10" i="22"/>
  <c r="A10" i="22"/>
  <c r="D7" i="22"/>
  <c r="C7" i="22"/>
  <c r="B7" i="22"/>
  <c r="A7" i="22"/>
  <c r="C6" i="22"/>
  <c r="B6" i="22"/>
  <c r="A6" i="22"/>
  <c r="A5" i="22"/>
  <c r="F35" i="2"/>
  <c r="E27" i="22" s="1"/>
  <c r="G27" i="22" s="1"/>
  <c r="F20" i="2"/>
  <c r="E16" i="22" s="1"/>
  <c r="G16" i="22" s="1"/>
  <c r="F25" i="2"/>
  <c r="E19" i="22" s="1"/>
  <c r="G19" i="22" s="1"/>
  <c r="F32" i="2"/>
  <c r="E25" i="22" s="1"/>
  <c r="G25" i="22" s="1"/>
  <c r="F38" i="2"/>
  <c r="E29" i="22" s="1"/>
  <c r="G29" i="22" s="1"/>
  <c r="F28" i="2"/>
  <c r="E21" i="22" s="1"/>
  <c r="G21" i="22" s="1"/>
  <c r="F7" i="2"/>
  <c r="E7" i="22" l="1"/>
  <c r="G7" i="22" s="1"/>
  <c r="G9" i="22" s="1"/>
  <c r="G30" i="22"/>
  <c r="E12" i="22"/>
  <c r="G12" i="22" s="1"/>
  <c r="F22" i="2"/>
  <c r="E17" i="22" s="1"/>
  <c r="G17" i="22" s="1"/>
  <c r="G22" i="22" s="1"/>
  <c r="G13" i="22" l="1"/>
  <c r="G35" i="22" s="1"/>
  <c r="G36" i="22" l="1"/>
  <c r="G37" i="22" l="1"/>
  <c r="A12" i="22" l="1"/>
  <c r="A22" i="2" l="1"/>
  <c r="A25" i="2" s="1"/>
  <c r="A28" i="2" s="1"/>
  <c r="A32" i="2" s="1"/>
  <c r="A16" i="22" l="1"/>
  <c r="A17" i="22" l="1"/>
  <c r="A19" i="22" l="1"/>
  <c r="A35" i="2" l="1"/>
  <c r="A38" i="2" s="1"/>
  <c r="A33" i="22" s="1"/>
  <c r="A21" i="22"/>
  <c r="A25" i="22" l="1"/>
  <c r="A27" i="22" l="1"/>
  <c r="A29" i="22" l="1"/>
</calcChain>
</file>

<file path=xl/sharedStrings.xml><?xml version="1.0" encoding="utf-8"?>
<sst xmlns="http://schemas.openxmlformats.org/spreadsheetml/2006/main" count="130" uniqueCount="82">
  <si>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</si>
  <si>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</si>
  <si>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</si>
  <si>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</si>
  <si>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</si>
  <si>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</si>
  <si>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</si>
  <si>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</si>
  <si>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</si>
  <si>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</si>
  <si>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</si>
  <si>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</si>
  <si>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</si>
  <si>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</si>
  <si>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</si>
  <si>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</si>
  <si>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</si>
  <si>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</si>
  <si>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</si>
  <si>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</si>
  <si>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</si>
  <si>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</si>
  <si>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</si>
  <si>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</si>
  <si>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</si>
  <si>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</si>
  <si>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</si>
  <si>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</si>
  <si>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</si>
  <si>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</si>
  <si>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</si>
  <si>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</si>
  <si>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</si>
  <si>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</si>
  <si>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</si>
  <si>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</si>
  <si>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</si>
  <si>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</si>
  <si>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</si>
  <si>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</si>
  <si>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</si>
  <si>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</si>
  <si>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</si>
  <si>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</si>
  <si>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</si>
  <si>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</si>
  <si>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</si>
  <si>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</si>
  <si>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</si>
  <si>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</si>
  <si>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</si>
  <si>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</si>
  <si>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</si>
  <si>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</si>
  <si>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</si>
  <si>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</si>
  <si>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</si>
  <si>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</si>
  <si>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</si>
  <si>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t>― droga gminna</t>
  </si>
  <si>
    <t>Wykonanie wykopów mechanicznie w gr. kat. I-V z transportem urobku na odkład</t>
  </si>
  <si>
    <t>D-01.02.01</t>
  </si>
  <si>
    <t>Usunięcie drzew i krzewów</t>
  </si>
  <si>
    <t>Karczowanie krzaków i poszycia</t>
  </si>
  <si>
    <t>ha</t>
  </si>
  <si>
    <t>― mechaniczne karczowanie krzaków, poszycia i małych drzew</t>
  </si>
  <si>
    <t>Usunięcie pozostałości po karczowaniu drzew i krzaków w gestii Wykonawcy.</t>
  </si>
  <si>
    <t>― najazdy na nowowybudowaną nawierzchnię drogi, skrzyżowania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</si>
  <si>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</si>
  <si>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</si>
  <si>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</si>
  <si>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</si>
  <si>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>Ustawienie oporników betonowych o wymiarach 15x25 cm na ławie betonowej  C12/15 o objętości V= 0,0795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</si>
  <si>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m</t>
  </si>
  <si>
    <t>―  o odsłonięciu 0cm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</si>
  <si>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</si>
  <si>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</si>
  <si>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t>Przebudowa drogi gminnej nr 401024T od km 0+000,00 do km 0+440,00</t>
  </si>
  <si>
    <t>― roboty profilujące podłoże pod warstwy konstrukcyjne nawierzchni na średną gr. 15cm - 440m x 4,5m x 0,15m</t>
  </si>
  <si>
    <t>― poszerzenie wąwozu - 275m x 0,8m x 1,0m</t>
  </si>
  <si>
    <t xml:space="preserve">  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</si>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</sst>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2" formatCode="#,##0.000"/>
  </numFmts>
  <fonts count="51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50" fillId="0" borderId="0" applyFont="0" applyFill="0" applyBorder="0" applyAlignment="0" applyProtection="0"/>
  </cellStyleXfs>
  <cellXfs count="224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>
      <alignment horizontal="center" vertical="center" wrapText="1"/>
    </xf>
    <xf numFmtId="4" fontId="23" fillId="0" borderId="16" xfId="83" applyNumberFormat="1" applyFont="1" applyBorder="1" applyAlignment="1">
      <alignment horizontal="center" vertical="center"/>
    </xf>
    <xf numFmtId="0" fontId="23" fillId="0" borderId="16" xfId="83" applyFont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Border="1" applyAlignment="1">
      <alignment horizontal="center" vertical="center" wrapText="1"/>
    </xf>
    <xf numFmtId="164" fontId="23" fillId="0" borderId="3" xfId="83" quotePrefix="1" applyNumberFormat="1" applyFont="1" applyBorder="1" applyAlignment="1">
      <alignment horizontal="center" vertical="center" wrapText="1"/>
    </xf>
    <xf numFmtId="4" fontId="23" fillId="0" borderId="3" xfId="79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23" fillId="0" borderId="3" xfId="79" applyFont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Border="1" applyAlignment="1">
      <alignment horizontal="center" vertical="center" wrapText="1"/>
    </xf>
    <xf numFmtId="164" fontId="23" fillId="0" borderId="12" xfId="83" quotePrefix="1" applyNumberFormat="1" applyFont="1" applyBorder="1" applyAlignment="1">
      <alignment horizontal="center" vertical="center" wrapText="1"/>
    </xf>
    <xf numFmtId="0" fontId="23" fillId="0" borderId="21" xfId="83" applyFont="1" applyBorder="1" applyAlignment="1">
      <alignment horizontal="left" vertical="center" wrapText="1"/>
    </xf>
    <xf numFmtId="4" fontId="1" fillId="0" borderId="21" xfId="83" applyNumberFormat="1" applyBorder="1" applyAlignment="1">
      <alignment horizontal="center" vertical="center"/>
    </xf>
    <xf numFmtId="4" fontId="23" fillId="0" borderId="12" xfId="83" applyNumberFormat="1" applyFont="1" applyBorder="1" applyAlignment="1">
      <alignment horizontal="center" vertical="center"/>
    </xf>
    <xf numFmtId="0" fontId="1" fillId="0" borderId="16" xfId="83" applyBorder="1" applyAlignment="1">
      <alignment vertical="top" wrapText="1"/>
    </xf>
    <xf numFmtId="164" fontId="1" fillId="0" borderId="16" xfId="83" quotePrefix="1" applyNumberFormat="1" applyBorder="1" applyAlignment="1">
      <alignment vertical="top" wrapText="1"/>
    </xf>
    <xf numFmtId="0" fontId="1" fillId="0" borderId="17" xfId="83" quotePrefix="1" applyBorder="1" applyAlignment="1">
      <alignment horizontal="left" vertical="center" wrapText="1"/>
    </xf>
    <xf numFmtId="0" fontId="1" fillId="0" borderId="16" xfId="83" applyBorder="1" applyAlignment="1">
      <alignment horizontal="center" vertical="center" wrapText="1"/>
    </xf>
    <xf numFmtId="4" fontId="23" fillId="0" borderId="16" xfId="83" applyNumberFormat="1" applyFont="1" applyBorder="1" applyAlignment="1">
      <alignment horizontal="center" vertical="top"/>
    </xf>
    <xf numFmtId="4" fontId="1" fillId="0" borderId="16" xfId="83" applyNumberFormat="1" applyBorder="1" applyAlignment="1">
      <alignment horizontal="center" vertical="center"/>
    </xf>
    <xf numFmtId="0" fontId="23" fillId="0" borderId="12" xfId="84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 wrapText="1"/>
    </xf>
    <xf numFmtId="4" fontId="23" fillId="0" borderId="12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center" vertical="center" wrapText="1"/>
    </xf>
    <xf numFmtId="4" fontId="1" fillId="0" borderId="16" xfId="84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left" vertical="center" wrapText="1"/>
    </xf>
    <xf numFmtId="0" fontId="1" fillId="0" borderId="13" xfId="84" applyFont="1" applyBorder="1" applyAlignment="1">
      <alignment horizontal="center" vertical="center" wrapText="1"/>
    </xf>
    <xf numFmtId="0" fontId="1" fillId="0" borderId="13" xfId="84" applyFont="1" applyBorder="1" applyAlignment="1">
      <alignment horizontal="left" vertical="center" wrapText="1"/>
    </xf>
    <xf numFmtId="4" fontId="23" fillId="0" borderId="13" xfId="84" applyNumberFormat="1" applyFont="1" applyBorder="1" applyAlignment="1">
      <alignment horizontal="center" vertical="center" wrapText="1"/>
    </xf>
    <xf numFmtId="0" fontId="23" fillId="0" borderId="21" xfId="84" applyFont="1" applyBorder="1" applyAlignment="1">
      <alignment horizontal="center" vertical="center" wrapText="1"/>
    </xf>
    <xf numFmtId="0" fontId="1" fillId="0" borderId="17" xfId="84" applyFont="1" applyBorder="1" applyAlignment="1">
      <alignment horizontal="center" vertical="center" wrapText="1"/>
    </xf>
    <xf numFmtId="0" fontId="23" fillId="0" borderId="12" xfId="81" applyFont="1" applyBorder="1" applyAlignment="1">
      <alignment horizontal="center" vertical="center" wrapText="1"/>
    </xf>
    <xf numFmtId="4" fontId="1" fillId="0" borderId="12" xfId="85" applyNumberFormat="1" applyFont="1" applyBorder="1" applyAlignment="1">
      <alignment horizontal="center" vertical="center"/>
    </xf>
    <xf numFmtId="0" fontId="23" fillId="0" borderId="12" xfId="85" applyFont="1" applyBorder="1" applyAlignment="1">
      <alignment horizontal="left" vertical="center" wrapText="1"/>
    </xf>
    <xf numFmtId="165" fontId="23" fillId="0" borderId="12" xfId="85" quotePrefix="1" applyNumberFormat="1" applyFont="1" applyBorder="1" applyAlignment="1">
      <alignment horizontal="center" vertical="center" wrapText="1"/>
    </xf>
    <xf numFmtId="165" fontId="1" fillId="0" borderId="13" xfId="85" quotePrefix="1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/>
    </xf>
    <xf numFmtId="4" fontId="1" fillId="0" borderId="13" xfId="85" applyNumberFormat="1" applyFont="1" applyBorder="1" applyAlignment="1">
      <alignment horizontal="center" vertical="center"/>
    </xf>
    <xf numFmtId="0" fontId="1" fillId="27" borderId="15" xfId="85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horizontal="center" vertical="center"/>
    </xf>
    <xf numFmtId="0" fontId="1" fillId="27" borderId="19" xfId="63" applyFont="1" applyFill="1" applyBorder="1" applyAlignment="1">
      <alignment vertical="center"/>
    </xf>
    <xf numFmtId="165" fontId="23" fillId="0" borderId="23" xfId="85" quotePrefix="1" applyNumberFormat="1" applyFont="1" applyBorder="1" applyAlignment="1">
      <alignment horizontal="center" vertical="center" wrapText="1"/>
    </xf>
    <xf numFmtId="0" fontId="23" fillId="0" borderId="21" xfId="85" applyFont="1" applyBorder="1" applyAlignment="1">
      <alignment horizontal="left" vertical="center" wrapText="1"/>
    </xf>
    <xf numFmtId="0" fontId="23" fillId="0" borderId="21" xfId="81" applyFont="1" applyBorder="1" applyAlignment="1">
      <alignment horizontal="center" vertical="center" wrapText="1"/>
    </xf>
    <xf numFmtId="0" fontId="1" fillId="0" borderId="12" xfId="63" applyFont="1" applyBorder="1" applyAlignment="1">
      <alignment horizontal="center" vertical="center"/>
    </xf>
    <xf numFmtId="165" fontId="1" fillId="0" borderId="14" xfId="85" quotePrefix="1" applyNumberFormat="1" applyFont="1" applyBorder="1" applyAlignment="1">
      <alignment horizontal="center" vertical="center" wrapText="1"/>
    </xf>
    <xf numFmtId="0" fontId="1" fillId="0" borderId="17" xfId="8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/>
    </xf>
    <xf numFmtId="4" fontId="1" fillId="0" borderId="16" xfId="63" applyNumberFormat="1" applyFont="1" applyBorder="1" applyAlignment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Border="1" applyAlignment="1">
      <alignment horizontal="center" vertical="center" wrapText="1"/>
    </xf>
    <xf numFmtId="164" fontId="23" fillId="0" borderId="21" xfId="83" quotePrefix="1" applyNumberFormat="1" applyFont="1" applyBorder="1" applyAlignment="1">
      <alignment horizontal="center" vertical="center" wrapText="1"/>
    </xf>
    <xf numFmtId="0" fontId="23" fillId="0" borderId="21" xfId="83" quotePrefix="1" applyFont="1" applyBorder="1" applyAlignment="1">
      <alignment horizontal="left" vertical="center" wrapText="1"/>
    </xf>
    <xf numFmtId="164" fontId="23" fillId="0" borderId="17" xfId="83" quotePrefix="1" applyNumberFormat="1" applyFont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 wrapText="1"/>
    </xf>
    <xf numFmtId="0" fontId="23" fillId="0" borderId="12" xfId="80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/>
    </xf>
    <xf numFmtId="4" fontId="23" fillId="0" borderId="12" xfId="85" applyNumberFormat="1" applyFont="1" applyBorder="1" applyAlignment="1">
      <alignment horizontal="center" vertical="center"/>
    </xf>
    <xf numFmtId="0" fontId="1" fillId="0" borderId="16" xfId="80" applyFont="1" applyBorder="1" applyAlignment="1">
      <alignment horizontal="center" vertical="center" wrapText="1"/>
    </xf>
    <xf numFmtId="4" fontId="23" fillId="0" borderId="13" xfId="85" applyNumberFormat="1" applyFont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40" fillId="0" borderId="0" xfId="0" applyFont="1"/>
    <xf numFmtId="0" fontId="43" fillId="0" borderId="3" xfId="83" applyFont="1" applyBorder="1" applyAlignment="1">
      <alignment horizontal="center" vertical="center" wrapText="1"/>
    </xf>
    <xf numFmtId="164" fontId="43" fillId="0" borderId="3" xfId="83" quotePrefix="1" applyNumberFormat="1" applyFont="1" applyBorder="1" applyAlignment="1">
      <alignment horizontal="center" vertical="center" wrapText="1"/>
    </xf>
    <xf numFmtId="4" fontId="43" fillId="0" borderId="3" xfId="79" applyNumberFormat="1" applyFont="1" applyBorder="1" applyAlignment="1">
      <alignment horizontal="center" vertical="center" wrapText="1"/>
    </xf>
    <xf numFmtId="4" fontId="43" fillId="0" borderId="3" xfId="82" quotePrefix="1" applyNumberFormat="1" applyFont="1" applyBorder="1" applyAlignment="1">
      <alignment horizontal="center" vertical="center" wrapText="1"/>
    </xf>
    <xf numFmtId="0" fontId="43" fillId="30" borderId="12" xfId="79" applyFont="1" applyFill="1" applyBorder="1" applyAlignment="1">
      <alignment horizontal="center" vertical="center" wrapText="1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vertical="center" wrapText="1"/>
    </xf>
    <xf numFmtId="4" fontId="43" fillId="30" borderId="18" xfId="79" applyNumberFormat="1" applyFont="1" applyFill="1" applyBorder="1" applyAlignment="1">
      <alignment vertical="center" wrapText="1"/>
    </xf>
    <xf numFmtId="4" fontId="40" fillId="30" borderId="18" xfId="79" applyNumberFormat="1" applyFont="1" applyFill="1" applyBorder="1" applyAlignment="1">
      <alignment vertical="center" wrapText="1"/>
    </xf>
    <xf numFmtId="4" fontId="43" fillId="30" borderId="19" xfId="79" applyNumberFormat="1" applyFont="1" applyFill="1" applyBorder="1" applyAlignment="1">
      <alignment horizontal="right" vertical="center" wrapText="1" indent="1"/>
    </xf>
    <xf numFmtId="0" fontId="43" fillId="28" borderId="12" xfId="7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3" xfId="79" applyFont="1" applyBorder="1" applyAlignment="1">
      <alignment horizontal="center" vertical="center" wrapText="1"/>
    </xf>
    <xf numFmtId="0" fontId="40" fillId="0" borderId="3" xfId="79" applyFont="1" applyBorder="1" applyAlignment="1">
      <alignment horizontal="left" vertical="center" wrapText="1"/>
    </xf>
    <xf numFmtId="4" fontId="40" fillId="0" borderId="3" xfId="79" applyNumberFormat="1" applyFont="1" applyBorder="1" applyAlignment="1">
      <alignment horizontal="center" vertical="center" wrapText="1"/>
    </xf>
    <xf numFmtId="0" fontId="40" fillId="0" borderId="12" xfId="79" applyFont="1" applyBorder="1" applyAlignment="1">
      <alignment horizontal="center" vertical="center" wrapText="1"/>
    </xf>
    <xf numFmtId="0" fontId="40" fillId="0" borderId="12" xfId="79" applyFont="1" applyBorder="1" applyAlignment="1">
      <alignment horizontal="left" vertical="center" wrapText="1"/>
    </xf>
    <xf numFmtId="0" fontId="43" fillId="28" borderId="18" xfId="79" applyFont="1" applyFill="1" applyBorder="1" applyAlignment="1">
      <alignment vertical="center" wrapText="1"/>
    </xf>
    <xf numFmtId="4" fontId="40" fillId="28" borderId="18" xfId="79" applyNumberFormat="1" applyFont="1" applyFill="1" applyBorder="1" applyAlignment="1">
      <alignment vertical="center" wrapText="1"/>
    </xf>
    <xf numFmtId="0" fontId="43" fillId="28" borderId="21" xfId="79" applyFont="1" applyFill="1" applyBorder="1" applyAlignment="1">
      <alignment horizontal="left" vertical="center" wrapText="1"/>
    </xf>
    <xf numFmtId="0" fontId="43" fillId="28" borderId="22" xfId="79" applyFont="1" applyFill="1" applyBorder="1" applyAlignment="1">
      <alignment vertical="center" wrapText="1"/>
    </xf>
    <xf numFmtId="4" fontId="43" fillId="28" borderId="22" xfId="79" applyNumberFormat="1" applyFont="1" applyFill="1" applyBorder="1" applyAlignment="1">
      <alignment vertical="center" wrapText="1"/>
    </xf>
    <xf numFmtId="4" fontId="40" fillId="28" borderId="22" xfId="79" applyNumberFormat="1" applyFont="1" applyFill="1" applyBorder="1" applyAlignment="1">
      <alignment vertical="center" wrapText="1"/>
    </xf>
    <xf numFmtId="4" fontId="43" fillId="28" borderId="23" xfId="79" applyNumberFormat="1" applyFont="1" applyFill="1" applyBorder="1" applyAlignment="1">
      <alignment horizontal="right" vertical="center" wrapText="1" indent="1"/>
    </xf>
    <xf numFmtId="0" fontId="40" fillId="0" borderId="3" xfId="83" applyFont="1" applyBorder="1" applyAlignment="1">
      <alignment horizontal="center" vertical="center" wrapText="1"/>
    </xf>
    <xf numFmtId="4" fontId="40" fillId="30" borderId="19" xfId="0" applyNumberFormat="1" applyFont="1" applyFill="1" applyBorder="1" applyAlignment="1">
      <alignment horizontal="right" vertical="center" indent="1"/>
    </xf>
    <xf numFmtId="0" fontId="43" fillId="28" borderId="15" xfId="79" applyFont="1" applyFill="1" applyBorder="1" applyAlignment="1">
      <alignment vertical="center" wrapText="1"/>
    </xf>
    <xf numFmtId="0" fontId="43" fillId="28" borderId="19" xfId="79" applyFont="1" applyFill="1" applyBorder="1" applyAlignment="1">
      <alignment vertical="center" wrapText="1"/>
    </xf>
    <xf numFmtId="4" fontId="40" fillId="0" borderId="21" xfId="79" applyNumberFormat="1" applyFont="1" applyBorder="1" applyAlignment="1">
      <alignment horizontal="center" vertical="center" wrapText="1"/>
    </xf>
    <xf numFmtId="4" fontId="43" fillId="28" borderId="19" xfId="0" applyNumberFormat="1" applyFont="1" applyFill="1" applyBorder="1" applyAlignment="1">
      <alignment horizontal="right" vertical="center" indent="1"/>
    </xf>
    <xf numFmtId="4" fontId="40" fillId="28" borderId="19" xfId="0" applyNumberFormat="1" applyFont="1" applyFill="1" applyBorder="1" applyAlignment="1">
      <alignment horizontal="right" vertical="center" indent="1"/>
    </xf>
    <xf numFmtId="0" fontId="43" fillId="28" borderId="18" xfId="79" applyFont="1" applyFill="1" applyBorder="1" applyAlignment="1">
      <alignment horizontal="center" vertical="center" wrapText="1"/>
    </xf>
    <xf numFmtId="4" fontId="43" fillId="28" borderId="18" xfId="79" applyNumberFormat="1" applyFont="1" applyFill="1" applyBorder="1" applyAlignment="1">
      <alignment horizontal="center" vertical="center" wrapText="1"/>
    </xf>
    <xf numFmtId="4" fontId="40" fillId="28" borderId="18" xfId="79" applyNumberFormat="1" applyFont="1" applyFill="1" applyBorder="1" applyAlignment="1">
      <alignment horizontal="center" vertical="center" wrapText="1"/>
    </xf>
    <xf numFmtId="0" fontId="40" fillId="0" borderId="3" xfId="81" applyFont="1" applyBorder="1" applyAlignment="1">
      <alignment horizontal="center" vertical="center" wrapText="1"/>
    </xf>
    <xf numFmtId="0" fontId="43" fillId="28" borderId="3" xfId="79" applyFont="1" applyFill="1" applyBorder="1" applyAlignment="1">
      <alignment horizontal="center" vertical="center" wrapText="1"/>
    </xf>
    <xf numFmtId="0" fontId="40" fillId="0" borderId="13" xfId="81" applyFont="1" applyBorder="1" applyAlignment="1">
      <alignment horizontal="center" vertical="center" wrapText="1"/>
    </xf>
    <xf numFmtId="4" fontId="40" fillId="0" borderId="0" xfId="0" applyNumberFormat="1" applyFont="1"/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4" fontId="40" fillId="0" borderId="0" xfId="0" applyNumberFormat="1" applyFont="1" applyAlignment="1">
      <alignment vertical="center"/>
    </xf>
    <xf numFmtId="4" fontId="40" fillId="0" borderId="0" xfId="0" applyNumberFormat="1" applyFont="1" applyAlignment="1">
      <alignment horizontal="right" vertical="center" indent="1"/>
    </xf>
    <xf numFmtId="0" fontId="1" fillId="0" borderId="16" xfId="0" applyFont="1" applyBorder="1" applyAlignment="1">
      <alignment vertical="center" wrapText="1"/>
    </xf>
    <xf numFmtId="4" fontId="23" fillId="0" borderId="14" xfId="83" applyNumberFormat="1" applyFont="1" applyBorder="1" applyAlignment="1">
      <alignment horizontal="center" vertical="center"/>
    </xf>
    <xf numFmtId="4" fontId="23" fillId="0" borderId="12" xfId="131" applyNumberFormat="1" applyFont="1" applyBorder="1" applyAlignment="1">
      <alignment horizontal="center" vertical="center" wrapText="1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0" fontId="1" fillId="0" borderId="13" xfId="81" applyFont="1" applyBorder="1" applyAlignment="1">
      <alignment horizontal="center" vertical="center" wrapText="1"/>
    </xf>
    <xf numFmtId="0" fontId="40" fillId="0" borderId="17" xfId="0" applyFont="1" applyBorder="1"/>
    <xf numFmtId="4" fontId="43" fillId="0" borderId="17" xfId="0" applyNumberFormat="1" applyFont="1" applyBorder="1" applyAlignment="1">
      <alignment horizontal="right" vertical="center" indent="1"/>
    </xf>
    <xf numFmtId="4" fontId="1" fillId="0" borderId="13" xfId="132" applyNumberFormat="1" applyBorder="1" applyAlignment="1">
      <alignment horizontal="center" vertical="center"/>
    </xf>
    <xf numFmtId="0" fontId="23" fillId="30" borderId="3" xfId="131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right" vertical="center"/>
    </xf>
    <xf numFmtId="172" fontId="1" fillId="0" borderId="17" xfId="83" applyNumberFormat="1" applyBorder="1" applyAlignment="1">
      <alignment horizontal="center" vertical="center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0" fontId="43" fillId="30" borderId="3" xfId="0" applyFont="1" applyFill="1" applyBorder="1" applyAlignment="1">
      <alignment horizontal="center" vertical="center" wrapText="1"/>
    </xf>
    <xf numFmtId="4" fontId="43" fillId="30" borderId="19" xfId="0" applyNumberFormat="1" applyFont="1" applyFill="1" applyBorder="1" applyAlignment="1">
      <alignment horizontal="right" vertical="center" indent="1"/>
    </xf>
    <xf numFmtId="0" fontId="43" fillId="28" borderId="3" xfId="0" applyFont="1" applyFill="1" applyBorder="1" applyAlignment="1">
      <alignment horizontal="right" vertical="center"/>
    </xf>
    <xf numFmtId="0" fontId="43" fillId="28" borderId="3" xfId="0" applyFont="1" applyFill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left" vertical="center" wrapText="1"/>
    </xf>
    <xf numFmtId="2" fontId="40" fillId="0" borderId="3" xfId="0" applyNumberFormat="1" applyFont="1" applyBorder="1" applyAlignment="1">
      <alignment horizontal="center" vertical="center"/>
    </xf>
    <xf numFmtId="0" fontId="23" fillId="0" borderId="16" xfId="131" applyFont="1" applyBorder="1" applyAlignment="1">
      <alignment horizontal="left" vertical="center" wrapText="1"/>
    </xf>
    <xf numFmtId="0" fontId="1" fillId="0" borderId="16" xfId="131" applyBorder="1" applyAlignment="1">
      <alignment horizontal="center" vertical="center" wrapText="1"/>
    </xf>
    <xf numFmtId="0" fontId="23" fillId="0" borderId="16" xfId="131" applyFont="1" applyBorder="1" applyAlignment="1">
      <alignment horizontal="center" vertical="center" wrapText="1"/>
    </xf>
    <xf numFmtId="0" fontId="1" fillId="0" borderId="16" xfId="64" applyBorder="1" applyAlignment="1">
      <alignment vertical="center" wrapText="1"/>
    </xf>
    <xf numFmtId="4" fontId="1" fillId="0" borderId="16" xfId="131" applyNumberFormat="1" applyBorder="1" applyAlignment="1">
      <alignment horizontal="center" vertical="center" wrapText="1"/>
    </xf>
    <xf numFmtId="0" fontId="48" fillId="0" borderId="16" xfId="131" applyFont="1" applyBorder="1" applyAlignment="1">
      <alignment horizontal="center" vertical="center" wrapText="1"/>
    </xf>
    <xf numFmtId="0" fontId="49" fillId="0" borderId="16" xfId="131" applyFont="1" applyBorder="1" applyAlignment="1">
      <alignment horizontal="center" vertical="center" wrapText="1"/>
    </xf>
    <xf numFmtId="0" fontId="48" fillId="0" borderId="16" xfId="131" applyFont="1" applyBorder="1" applyAlignment="1">
      <alignment vertical="center" wrapText="1"/>
    </xf>
    <xf numFmtId="4" fontId="48" fillId="0" borderId="16" xfId="131" applyNumberFormat="1" applyFont="1" applyBorder="1" applyAlignment="1">
      <alignment horizontal="center" vertical="center" wrapText="1"/>
    </xf>
    <xf numFmtId="4" fontId="1" fillId="0" borderId="14" xfId="131" applyNumberFormat="1" applyBorder="1" applyAlignment="1">
      <alignment horizontal="center" vertical="center" wrapText="1"/>
    </xf>
    <xf numFmtId="4" fontId="23" fillId="0" borderId="16" xfId="131" applyNumberFormat="1" applyFont="1" applyBorder="1" applyAlignment="1">
      <alignment horizontal="center" vertical="center" wrapText="1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4" fillId="0" borderId="0" xfId="42" applyFont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vertical="center"/>
    </xf>
    <xf numFmtId="0" fontId="1" fillId="27" borderId="19" xfId="63" applyFont="1" applyFill="1" applyBorder="1" applyAlignment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23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43" fillId="26" borderId="3" xfId="68" applyFont="1" applyFill="1" applyBorder="1" applyAlignment="1">
      <alignment horizontal="right" vertical="center"/>
    </xf>
    <xf numFmtId="0" fontId="43" fillId="28" borderId="15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horizontal="left" vertical="center" wrapText="1"/>
    </xf>
    <xf numFmtId="0" fontId="43" fillId="30" borderId="15" xfId="0" applyFont="1" applyFill="1" applyBorder="1" applyAlignment="1">
      <alignment horizontal="left" vertical="center" wrapText="1"/>
    </xf>
    <xf numFmtId="0" fontId="43" fillId="30" borderId="18" xfId="0" applyFont="1" applyFill="1" applyBorder="1" applyAlignment="1">
      <alignment horizontal="left" vertical="center" wrapText="1"/>
    </xf>
    <xf numFmtId="0" fontId="43" fillId="28" borderId="15" xfId="0" applyFont="1" applyFill="1" applyBorder="1" applyAlignment="1">
      <alignment horizontal="left" vertical="center"/>
    </xf>
    <xf numFmtId="0" fontId="43" fillId="28" borderId="18" xfId="0" applyFont="1" applyFill="1" applyBorder="1" applyAlignment="1">
      <alignment horizontal="left" vertical="center"/>
    </xf>
    <xf numFmtId="0" fontId="45" fillId="0" borderId="3" xfId="0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horizontal="left" vertical="center" wrapText="1"/>
    </xf>
    <xf numFmtId="0" fontId="39" fillId="0" borderId="0" xfId="42" applyFont="1" applyAlignment="1">
      <alignment horizontal="center" vertical="center" wrapText="1"/>
    </xf>
    <xf numFmtId="0" fontId="41" fillId="27" borderId="3" xfId="42" applyFont="1" applyFill="1" applyBorder="1" applyAlignment="1">
      <alignment horizontal="center" vertical="center" wrapText="1"/>
    </xf>
    <xf numFmtId="0" fontId="42" fillId="0" borderId="3" xfId="42" applyFont="1" applyBorder="1" applyAlignment="1">
      <alignment horizontal="center" vertical="center" wrapText="1"/>
    </xf>
    <xf numFmtId="0" fontId="43" fillId="28" borderId="19" xfId="79" applyFont="1" applyFill="1" applyBorder="1" applyAlignment="1">
      <alignment horizontal="left" vertical="center" wrapText="1"/>
    </xf>
    <xf numFmtId="43" fontId="40" fillId="0" borderId="3" xfId="133" applyFont="1" applyBorder="1" applyAlignment="1">
      <alignment horizontal="right" vertical="center" indent="1"/>
    </xf>
    <xf numFmtId="43" fontId="43" fillId="0" borderId="3" xfId="133" applyFont="1" applyBorder="1" applyAlignment="1">
      <alignment horizontal="right" vertical="center" indent="1"/>
    </xf>
    <xf numFmtId="43" fontId="43" fillId="28" borderId="19" xfId="133" applyFont="1" applyFill="1" applyBorder="1" applyAlignment="1">
      <alignment horizontal="right" vertical="center" indent="1"/>
    </xf>
    <xf numFmtId="43" fontId="40" fillId="28" borderId="19" xfId="133" applyFont="1" applyFill="1" applyBorder="1" applyAlignment="1">
      <alignment horizontal="right" vertical="center" indent="1"/>
    </xf>
    <xf numFmtId="43" fontId="43" fillId="28" borderId="19" xfId="133" applyFont="1" applyFill="1" applyBorder="1" applyAlignment="1">
      <alignment vertical="center" wrapText="1"/>
    </xf>
    <xf numFmtId="43" fontId="47" fillId="0" borderId="13" xfId="133" applyFont="1" applyBorder="1" applyAlignment="1">
      <alignment horizontal="center" vertical="center"/>
    </xf>
    <xf numFmtId="43" fontId="43" fillId="0" borderId="3" xfId="133" applyFont="1" applyBorder="1" applyAlignment="1">
      <alignment horizontal="center" vertical="center"/>
    </xf>
    <xf numFmtId="43" fontId="41" fillId="0" borderId="3" xfId="133" applyFont="1" applyBorder="1" applyAlignment="1">
      <alignment horizontal="center" vertical="center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view="pageBreakPreview" zoomScale="90" zoomScaleNormal="90" zoomScaleSheetLayoutView="90" workbookViewId="0">
      <selection activeCell="I25" sqref="I25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4" customWidth="1"/>
    <col min="6" max="6" width="12.7109375" style="1" customWidth="1"/>
  </cols>
  <sheetData>
    <row r="1" spans="1:6" ht="30" customHeight="1">
      <c r="A1" s="174" t="s">
        <v>7</v>
      </c>
      <c r="B1" s="174"/>
      <c r="C1" s="174"/>
      <c r="D1" s="174"/>
      <c r="E1" s="174"/>
      <c r="F1" s="174"/>
    </row>
    <row r="2" spans="1:6" ht="50.1" customHeight="1">
      <c r="A2" s="184" t="s">
        <v>77</v>
      </c>
      <c r="B2" s="185"/>
      <c r="C2" s="185"/>
      <c r="D2" s="185"/>
      <c r="E2" s="185"/>
      <c r="F2" s="186"/>
    </row>
    <row r="3" spans="1:6" ht="20.100000000000001" customHeight="1">
      <c r="A3" s="181"/>
      <c r="B3" s="182"/>
      <c r="C3" s="182"/>
      <c r="D3" s="182"/>
      <c r="E3" s="182"/>
      <c r="F3" s="183"/>
    </row>
    <row r="4" spans="1:6" ht="30" customHeight="1">
      <c r="A4" s="11" t="s">
        <v>0</v>
      </c>
      <c r="B4" s="12" t="s">
        <v>1</v>
      </c>
      <c r="C4" s="11" t="s">
        <v>6</v>
      </c>
      <c r="D4" s="11" t="s">
        <v>2</v>
      </c>
      <c r="E4" s="13" t="s">
        <v>3</v>
      </c>
      <c r="F4" s="15" t="s">
        <v>4</v>
      </c>
    </row>
    <row r="5" spans="1:6" ht="30" customHeight="1">
      <c r="A5" s="130" t="s">
        <v>29</v>
      </c>
      <c r="B5" s="130" t="s">
        <v>27</v>
      </c>
      <c r="C5" s="175" t="s">
        <v>28</v>
      </c>
      <c r="D5" s="176"/>
      <c r="E5" s="176"/>
      <c r="F5" s="177"/>
    </row>
    <row r="6" spans="1:6" s="3" customFormat="1" ht="30" customHeight="1">
      <c r="A6" s="16"/>
      <c r="B6" s="17" t="s">
        <v>8</v>
      </c>
      <c r="C6" s="178" t="s">
        <v>37</v>
      </c>
      <c r="D6" s="179"/>
      <c r="E6" s="179"/>
      <c r="F6" s="180"/>
    </row>
    <row r="7" spans="1:6" s="3" customFormat="1" ht="25.5">
      <c r="A7" s="18">
        <v>1</v>
      </c>
      <c r="B7" s="19" t="s">
        <v>8</v>
      </c>
      <c r="C7" s="20" t="s">
        <v>58</v>
      </c>
      <c r="D7" s="18" t="s">
        <v>5</v>
      </c>
      <c r="E7" s="21"/>
      <c r="F7" s="22">
        <f>SUM(E8:E8)</f>
        <v>0.44</v>
      </c>
    </row>
    <row r="8" spans="1:6" s="3" customFormat="1" ht="15" customHeight="1">
      <c r="A8" s="23"/>
      <c r="B8" s="24"/>
      <c r="C8" s="25" t="s">
        <v>59</v>
      </c>
      <c r="D8" s="26" t="s">
        <v>5</v>
      </c>
      <c r="E8" s="138">
        <v>0.44</v>
      </c>
      <c r="F8" s="27"/>
    </row>
    <row r="9" spans="1:6" ht="15" customHeight="1">
      <c r="A9" s="16"/>
      <c r="B9" s="17" t="s">
        <v>61</v>
      </c>
      <c r="C9" s="178" t="s">
        <v>62</v>
      </c>
      <c r="D9" s="179"/>
      <c r="E9" s="179"/>
      <c r="F9" s="180"/>
    </row>
    <row r="10" spans="1:6" ht="15" customHeight="1">
      <c r="A10" s="141">
        <f>1+A7</f>
        <v>2</v>
      </c>
      <c r="B10" s="141" t="s">
        <v>61</v>
      </c>
      <c r="C10" s="155" t="s">
        <v>63</v>
      </c>
      <c r="D10" s="157" t="s">
        <v>64</v>
      </c>
      <c r="E10" s="159"/>
      <c r="F10" s="165">
        <f>ROUND(E11,2)</f>
        <v>0.18</v>
      </c>
    </row>
    <row r="11" spans="1:6" ht="15" customHeight="1">
      <c r="A11" s="156"/>
      <c r="B11" s="157"/>
      <c r="C11" s="158" t="s">
        <v>65</v>
      </c>
      <c r="D11" s="156" t="s">
        <v>64</v>
      </c>
      <c r="E11" s="159">
        <f>440*4/10000</f>
        <v>0.17599999999999999</v>
      </c>
      <c r="F11" s="159"/>
    </row>
    <row r="12" spans="1:6" ht="15" customHeight="1">
      <c r="A12" s="160"/>
      <c r="B12" s="161"/>
      <c r="C12" s="162" t="s">
        <v>66</v>
      </c>
      <c r="D12" s="160"/>
      <c r="E12" s="163"/>
      <c r="F12" s="164"/>
    </row>
    <row r="13" spans="1:6" ht="30" customHeight="1">
      <c r="A13" s="130" t="s">
        <v>29</v>
      </c>
      <c r="B13" s="130" t="s">
        <v>31</v>
      </c>
      <c r="C13" s="175" t="s">
        <v>32</v>
      </c>
      <c r="D13" s="176"/>
      <c r="E13" s="176"/>
      <c r="F13" s="177"/>
    </row>
    <row r="14" spans="1:6" ht="21.75" customHeight="1">
      <c r="A14" s="80"/>
      <c r="B14" s="79" t="s">
        <v>9</v>
      </c>
      <c r="C14" s="81" t="s">
        <v>38</v>
      </c>
      <c r="D14" s="78"/>
      <c r="E14" s="77"/>
      <c r="F14" s="76"/>
    </row>
    <row r="15" spans="1:6" ht="30" customHeight="1">
      <c r="A15" s="18">
        <f>1+A10</f>
        <v>3</v>
      </c>
      <c r="B15" s="62" t="s">
        <v>9</v>
      </c>
      <c r="C15" s="63" t="s">
        <v>60</v>
      </c>
      <c r="D15" s="18" t="s">
        <v>33</v>
      </c>
      <c r="F15" s="22">
        <f>SUM(E16:E17)</f>
        <v>517</v>
      </c>
    </row>
    <row r="16" spans="1:6" ht="30" customHeight="1">
      <c r="A16" s="9"/>
      <c r="B16" s="64"/>
      <c r="C16" s="127" t="s">
        <v>78</v>
      </c>
      <c r="D16" s="32" t="s">
        <v>34</v>
      </c>
      <c r="E16" s="28">
        <f>440*4.5*0.15</f>
        <v>297</v>
      </c>
      <c r="F16" s="8"/>
    </row>
    <row r="17" spans="1:6" ht="19.5" customHeight="1">
      <c r="A17" s="9"/>
      <c r="B17" s="64"/>
      <c r="C17" s="127" t="s">
        <v>79</v>
      </c>
      <c r="D17" s="32" t="s">
        <v>34</v>
      </c>
      <c r="E17" s="33">
        <f>275*0.8*1</f>
        <v>220</v>
      </c>
      <c r="F17" s="128"/>
    </row>
    <row r="18" spans="1:6" ht="30" customHeight="1">
      <c r="A18" s="131" t="s">
        <v>10</v>
      </c>
      <c r="B18" s="131" t="s">
        <v>35</v>
      </c>
      <c r="C18" s="192" t="s">
        <v>36</v>
      </c>
      <c r="D18" s="193"/>
      <c r="E18" s="193"/>
      <c r="F18" s="194"/>
    </row>
    <row r="19" spans="1:6" ht="15" customHeight="1">
      <c r="A19" s="60"/>
      <c r="B19" s="5" t="s">
        <v>14</v>
      </c>
      <c r="C19" s="198" t="s">
        <v>15</v>
      </c>
      <c r="D19" s="196"/>
      <c r="E19" s="199"/>
      <c r="F19" s="200"/>
    </row>
    <row r="20" spans="1:6" ht="30" customHeight="1">
      <c r="A20" s="29">
        <f>1+A15</f>
        <v>4</v>
      </c>
      <c r="B20" s="29" t="s">
        <v>14</v>
      </c>
      <c r="C20" s="4" t="s">
        <v>54</v>
      </c>
      <c r="D20" s="29" t="s">
        <v>30</v>
      </c>
      <c r="E20" s="30"/>
      <c r="F20" s="31">
        <f>SUM(E21:E21)</f>
        <v>1797</v>
      </c>
    </row>
    <row r="21" spans="1:6" ht="15" customHeight="1">
      <c r="A21" s="36"/>
      <c r="B21" s="36"/>
      <c r="C21" s="37" t="s">
        <v>59</v>
      </c>
      <c r="D21" s="36" t="s">
        <v>24</v>
      </c>
      <c r="E21" s="34">
        <v>1797</v>
      </c>
      <c r="F21" s="34"/>
    </row>
    <row r="22" spans="1:6" ht="37.5" customHeight="1">
      <c r="A22" s="29">
        <f>1+A20</f>
        <v>5</v>
      </c>
      <c r="B22" s="29" t="s">
        <v>14</v>
      </c>
      <c r="C22" s="4" t="s">
        <v>42</v>
      </c>
      <c r="D22" s="29" t="s">
        <v>30</v>
      </c>
      <c r="E22" s="30"/>
      <c r="F22" s="31">
        <f>SUM(E23:E23)</f>
        <v>1796</v>
      </c>
    </row>
    <row r="23" spans="1:6" ht="15" customHeight="1">
      <c r="A23" s="32"/>
      <c r="B23" s="32"/>
      <c r="C23" s="37" t="s">
        <v>59</v>
      </c>
      <c r="D23" s="32" t="s">
        <v>24</v>
      </c>
      <c r="E23" s="33">
        <v>1796</v>
      </c>
      <c r="F23" s="33"/>
    </row>
    <row r="24" spans="1:6" ht="15" customHeight="1">
      <c r="A24" s="5"/>
      <c r="B24" s="5" t="s">
        <v>16</v>
      </c>
      <c r="C24" s="198" t="s">
        <v>43</v>
      </c>
      <c r="D24" s="199"/>
      <c r="E24" s="199"/>
      <c r="F24" s="200"/>
    </row>
    <row r="25" spans="1:6" ht="30" customHeight="1">
      <c r="A25" s="29">
        <f>1+A22</f>
        <v>6</v>
      </c>
      <c r="B25" s="29" t="s">
        <v>16</v>
      </c>
      <c r="C25" s="4" t="s">
        <v>55</v>
      </c>
      <c r="D25" s="39" t="s">
        <v>30</v>
      </c>
      <c r="E25" s="30"/>
      <c r="F25" s="31">
        <f>SUM(E26:E26)</f>
        <v>1808</v>
      </c>
    </row>
    <row r="26" spans="1:6" ht="15" customHeight="1">
      <c r="A26" s="6"/>
      <c r="B26" s="6"/>
      <c r="C26" s="37" t="s">
        <v>59</v>
      </c>
      <c r="D26" s="61" t="s">
        <v>24</v>
      </c>
      <c r="E26" s="34">
        <v>1808</v>
      </c>
      <c r="F26" s="38"/>
    </row>
    <row r="27" spans="1:6" ht="15" customHeight="1">
      <c r="A27" s="67"/>
      <c r="B27" s="68" t="s">
        <v>17</v>
      </c>
      <c r="C27" s="195" t="s">
        <v>45</v>
      </c>
      <c r="D27" s="196"/>
      <c r="E27" s="196"/>
      <c r="F27" s="197"/>
    </row>
    <row r="28" spans="1:6" ht="30" customHeight="1">
      <c r="A28" s="29">
        <f>1+A25</f>
        <v>7</v>
      </c>
      <c r="B28" s="29" t="s">
        <v>17</v>
      </c>
      <c r="C28" s="4" t="s">
        <v>44</v>
      </c>
      <c r="D28" s="66" t="s">
        <v>30</v>
      </c>
      <c r="E28" s="69"/>
      <c r="F28" s="31">
        <f>SUM(E29:E29)</f>
        <v>1814</v>
      </c>
    </row>
    <row r="29" spans="1:6" ht="15" customHeight="1">
      <c r="A29" s="32"/>
      <c r="B29" s="32"/>
      <c r="C29" s="35" t="s">
        <v>59</v>
      </c>
      <c r="D29" s="40" t="s">
        <v>24</v>
      </c>
      <c r="E29" s="70">
        <v>1814</v>
      </c>
      <c r="F29" s="33"/>
    </row>
    <row r="30" spans="1:6" ht="30" customHeight="1">
      <c r="A30" s="131" t="s">
        <v>10</v>
      </c>
      <c r="B30" s="131" t="s">
        <v>11</v>
      </c>
      <c r="C30" s="191" t="s">
        <v>12</v>
      </c>
      <c r="D30" s="191"/>
      <c r="E30" s="191"/>
      <c r="F30" s="191"/>
    </row>
    <row r="31" spans="1:6" ht="15" customHeight="1">
      <c r="A31" s="5"/>
      <c r="B31" s="5"/>
      <c r="C31" s="81" t="s">
        <v>40</v>
      </c>
      <c r="D31" s="82"/>
      <c r="E31" s="65"/>
      <c r="F31" s="83"/>
    </row>
    <row r="32" spans="1:6" ht="30" customHeight="1">
      <c r="A32" s="29">
        <f>1+A28</f>
        <v>8</v>
      </c>
      <c r="B32" s="44" t="s">
        <v>21</v>
      </c>
      <c r="C32" s="43" t="s">
        <v>56</v>
      </c>
      <c r="D32" s="71" t="s">
        <v>30</v>
      </c>
      <c r="E32" s="72"/>
      <c r="F32" s="73">
        <f>E33</f>
        <v>100</v>
      </c>
    </row>
    <row r="33" spans="1:6" ht="15" customHeight="1">
      <c r="A33" s="36"/>
      <c r="B33" s="45"/>
      <c r="C33" s="37" t="s">
        <v>67</v>
      </c>
      <c r="D33" s="74" t="s">
        <v>24</v>
      </c>
      <c r="E33" s="46">
        <v>100</v>
      </c>
      <c r="F33" s="75"/>
    </row>
    <row r="34" spans="1:6" ht="15" customHeight="1">
      <c r="A34" s="48"/>
      <c r="B34" s="7" t="s">
        <v>18</v>
      </c>
      <c r="C34" s="49" t="s">
        <v>41</v>
      </c>
      <c r="D34" s="10" t="s">
        <v>13</v>
      </c>
      <c r="E34" s="50"/>
      <c r="F34" s="51"/>
    </row>
    <row r="35" spans="1:6" ht="27.95" customHeight="1">
      <c r="A35" s="29">
        <f>1+A32</f>
        <v>9</v>
      </c>
      <c r="B35" s="52" t="s">
        <v>18</v>
      </c>
      <c r="C35" s="53" t="s">
        <v>57</v>
      </c>
      <c r="D35" s="54" t="s">
        <v>30</v>
      </c>
      <c r="E35" s="55"/>
      <c r="F35" s="31">
        <f>SUM(E36:E36)</f>
        <v>1796</v>
      </c>
    </row>
    <row r="36" spans="1:6" ht="15" customHeight="1">
      <c r="A36" s="32"/>
      <c r="B36" s="56"/>
      <c r="C36" s="35" t="s">
        <v>59</v>
      </c>
      <c r="D36" s="57" t="s">
        <v>24</v>
      </c>
      <c r="E36" s="58">
        <v>1796</v>
      </c>
      <c r="F36" s="59"/>
    </row>
    <row r="37" spans="1:6" ht="16.5" customHeight="1">
      <c r="A37" s="60"/>
      <c r="B37" s="7" t="s">
        <v>19</v>
      </c>
      <c r="C37" s="187" t="s">
        <v>39</v>
      </c>
      <c r="D37" s="188" t="s">
        <v>13</v>
      </c>
      <c r="E37" s="189"/>
      <c r="F37" s="190"/>
    </row>
    <row r="38" spans="1:6" ht="27.95" customHeight="1">
      <c r="A38" s="29">
        <f>1+A35</f>
        <v>10</v>
      </c>
      <c r="B38" s="44" t="s">
        <v>19</v>
      </c>
      <c r="C38" s="43" t="s">
        <v>20</v>
      </c>
      <c r="D38" s="41" t="s">
        <v>30</v>
      </c>
      <c r="E38" s="42"/>
      <c r="F38" s="31">
        <f>SUM(E39:E39)</f>
        <v>1795</v>
      </c>
    </row>
    <row r="39" spans="1:6" ht="15" customHeight="1">
      <c r="A39" s="36"/>
      <c r="B39" s="45"/>
      <c r="C39" s="37" t="s">
        <v>59</v>
      </c>
      <c r="D39" s="132" t="s">
        <v>24</v>
      </c>
      <c r="E39" s="46">
        <v>1795</v>
      </c>
      <c r="F39" s="47"/>
    </row>
    <row r="40" spans="1:6" ht="30" customHeight="1">
      <c r="A40" s="136" t="s">
        <v>10</v>
      </c>
      <c r="B40" s="136" t="s">
        <v>68</v>
      </c>
      <c r="C40" s="169" t="s">
        <v>69</v>
      </c>
      <c r="D40" s="169"/>
      <c r="E40" s="169"/>
      <c r="F40" s="169"/>
    </row>
    <row r="41" spans="1:6" ht="15" customHeight="1">
      <c r="A41" s="139"/>
      <c r="B41" s="140" t="s">
        <v>70</v>
      </c>
      <c r="C41" s="170" t="s">
        <v>71</v>
      </c>
      <c r="D41" s="171" t="s">
        <v>13</v>
      </c>
      <c r="E41" s="172"/>
      <c r="F41" s="173"/>
    </row>
    <row r="42" spans="1:6" ht="45" customHeight="1">
      <c r="A42" s="141">
        <f>1+A38</f>
        <v>11</v>
      </c>
      <c r="B42" s="142" t="s">
        <v>70</v>
      </c>
      <c r="C42" s="166" t="s">
        <v>72</v>
      </c>
      <c r="D42" s="143" t="s">
        <v>73</v>
      </c>
      <c r="E42" s="144"/>
      <c r="F42" s="129">
        <f>SUM(E43:E43)</f>
        <v>884</v>
      </c>
    </row>
    <row r="43" spans="1:6" ht="15" customHeight="1">
      <c r="A43" s="167"/>
      <c r="B43" s="145"/>
      <c r="C43" s="168" t="s">
        <v>74</v>
      </c>
      <c r="D43" s="146" t="s">
        <v>73</v>
      </c>
      <c r="E43" s="147">
        <v>884</v>
      </c>
      <c r="F43" s="135"/>
    </row>
  </sheetData>
  <sheetProtection algorithmName="SHA-512" hashValue="afeGULHkoc7whSjbar/IAdtXTUJKYJqmzjrGZU7dbDAyNxpcroGziTrtViBL00oe4sWlmlUEB+GkR37DBEzAyA==" saltValue="roq/VpOTrPjNoFFirdtX0A==" spinCount="100000" sheet="1" formatCells="0" formatColumns="0" formatRows="0" insertColumns="0" insertRows="0" insertHyperlinks="0" deleteColumns="0" deleteRows="0" sort="0" autoFilter="0" pivotTables="0"/>
  <mergeCells count="15">
    <mergeCell ref="C40:F40"/>
    <mergeCell ref="C41:F41"/>
    <mergeCell ref="A1:F1"/>
    <mergeCell ref="C5:F5"/>
    <mergeCell ref="C6:F6"/>
    <mergeCell ref="A3:F3"/>
    <mergeCell ref="A2:F2"/>
    <mergeCell ref="C37:F37"/>
    <mergeCell ref="C30:F30"/>
    <mergeCell ref="C13:F13"/>
    <mergeCell ref="C18:F18"/>
    <mergeCell ref="C27:F27"/>
    <mergeCell ref="C19:F19"/>
    <mergeCell ref="C24:F24"/>
    <mergeCell ref="C9:F9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tabSelected="1" view="pageBreakPreview" zoomScale="90" zoomScaleNormal="100" zoomScaleSheetLayoutView="90" workbookViewId="0">
      <selection activeCell="G33" sqref="G33:G37"/>
    </sheetView>
  </sheetViews>
  <sheetFormatPr defaultRowHeight="12.75"/>
  <cols>
    <col min="1" max="1" width="9.7109375" style="123" customWidth="1"/>
    <col min="2" max="2" width="14" style="123" customWidth="1"/>
    <col min="3" max="3" width="57.7109375" style="124" customWidth="1"/>
    <col min="4" max="4" width="7.7109375" style="123" customWidth="1"/>
    <col min="5" max="5" width="10.7109375" style="125" customWidth="1"/>
    <col min="6" max="6" width="11.7109375" style="125" customWidth="1"/>
    <col min="7" max="7" width="14.7109375" style="126" customWidth="1"/>
    <col min="8" max="8" width="19.42578125" style="84" customWidth="1"/>
    <col min="9" max="9" width="12.7109375" style="84" bestFit="1" customWidth="1"/>
    <col min="10" max="16384" width="9.140625" style="84"/>
  </cols>
  <sheetData>
    <row r="1" spans="1:8" ht="30" customHeight="1">
      <c r="A1" s="212" t="s">
        <v>81</v>
      </c>
      <c r="B1" s="212"/>
      <c r="C1" s="212"/>
      <c r="D1" s="212"/>
      <c r="E1" s="212"/>
      <c r="F1" s="212"/>
      <c r="G1" s="212"/>
    </row>
    <row r="2" spans="1:8" ht="50.1" customHeight="1">
      <c r="A2" s="213" t="str">
        <f>'Przedmiar robót'!A2:F2</f>
        <v>Przebudowa drogi gminnej nr 401024T od km 0+000,00 do km 0+440,00</v>
      </c>
      <c r="B2" s="213"/>
      <c r="C2" s="213"/>
      <c r="D2" s="213"/>
      <c r="E2" s="213"/>
      <c r="F2" s="213"/>
      <c r="G2" s="213"/>
    </row>
    <row r="3" spans="1:8" ht="20.100000000000001" customHeight="1">
      <c r="A3" s="214"/>
      <c r="B3" s="214"/>
      <c r="C3" s="214"/>
      <c r="D3" s="214"/>
      <c r="E3" s="214"/>
      <c r="F3" s="214"/>
      <c r="G3" s="214"/>
    </row>
    <row r="4" spans="1:8" ht="30" customHeight="1">
      <c r="A4" s="85" t="s">
        <v>0</v>
      </c>
      <c r="B4" s="86" t="s">
        <v>1</v>
      </c>
      <c r="C4" s="85" t="s">
        <v>6</v>
      </c>
      <c r="D4" s="85" t="s">
        <v>2</v>
      </c>
      <c r="E4" s="87" t="s">
        <v>3</v>
      </c>
      <c r="F4" s="88" t="s">
        <v>22</v>
      </c>
      <c r="G4" s="88" t="s">
        <v>23</v>
      </c>
    </row>
    <row r="5" spans="1:8" ht="30" customHeight="1">
      <c r="A5" s="89" t="str">
        <f>IF('Przedmiar robót'!A5="","",'Przedmiar robót'!A5)</f>
        <v>STWiORB CPV</v>
      </c>
      <c r="B5" s="89" t="s">
        <v>46</v>
      </c>
      <c r="C5" s="90" t="s">
        <v>47</v>
      </c>
      <c r="D5" s="91"/>
      <c r="E5" s="92"/>
      <c r="F5" s="93"/>
      <c r="G5" s="94"/>
    </row>
    <row r="6" spans="1:8" s="96" customFormat="1" ht="30" customHeight="1">
      <c r="A6" s="95" t="str">
        <f>IF('Przedmiar robót'!A6="","",'Przedmiar robót'!A6)</f>
        <v/>
      </c>
      <c r="B6" s="95" t="str">
        <f>IF('Przedmiar robót'!B6="","",'Przedmiar robót'!B6)</f>
        <v>D-01.01.01</v>
      </c>
      <c r="C6" s="202" t="str">
        <f>IF('Przedmiar robót'!C6="","",'Przedmiar robót'!C6)</f>
        <v>Wyznaczenie trasy i punktów wysokościowych dróg w terenie równinnym lub pagórkowatym wraz ze stabilizacją punktów granicznych pasa drogowego</v>
      </c>
      <c r="D6" s="203"/>
      <c r="E6" s="203"/>
      <c r="F6" s="203"/>
      <c r="G6" s="215"/>
      <c r="H6" s="96" t="s">
        <v>80</v>
      </c>
    </row>
    <row r="7" spans="1:8" s="96" customFormat="1" ht="30" customHeight="1">
      <c r="A7" s="97">
        <f>IF('Przedmiar robót'!A7="","",'Przedmiar robót'!A7)</f>
        <v>1</v>
      </c>
      <c r="B7" s="97" t="str">
        <f>IF('Przedmiar robót'!B7="","",'Przedmiar robót'!B7)</f>
        <v>D-01.01.01</v>
      </c>
      <c r="C7" s="98" t="str">
        <f>IF('Przedmiar robót'!C7="","",'Przedmiar robót'!C7)</f>
        <v>Odtworzenie trasy i punktów wysokościowych dróg w terenie pagórkowatym</v>
      </c>
      <c r="D7" s="97" t="str">
        <f>IF('Przedmiar robót'!D7="","",'Przedmiar robót'!D7)</f>
        <v>km</v>
      </c>
      <c r="E7" s="99">
        <f>IF('Przedmiar robót'!F7="","",'Przedmiar robót'!F7)</f>
        <v>0.44</v>
      </c>
      <c r="F7" s="99"/>
      <c r="G7" s="216">
        <f>ROUND(E7*F7,2)</f>
        <v>0</v>
      </c>
    </row>
    <row r="8" spans="1:8" s="96" customFormat="1" ht="30" customHeight="1">
      <c r="A8" s="97">
        <f>IF('Przedmiar robót'!A10="","",'Przedmiar robót'!A10)</f>
        <v>2</v>
      </c>
      <c r="B8" s="97" t="str">
        <f>IF('Przedmiar robót'!B10="","",'Przedmiar robót'!B10)</f>
        <v>D-01.02.01</v>
      </c>
      <c r="C8" s="98" t="str">
        <f>IF('Przedmiar robót'!C10="","",'Przedmiar robót'!C10)</f>
        <v>Karczowanie krzaków i poszycia</v>
      </c>
      <c r="D8" s="97" t="str">
        <f>IF('Przedmiar robót'!D10="","",'Przedmiar robót'!D10)</f>
        <v>ha</v>
      </c>
      <c r="E8" s="97">
        <f>IF('Przedmiar robót'!F10="","",'Przedmiar robót'!F10)</f>
        <v>0.18</v>
      </c>
      <c r="F8" s="99"/>
      <c r="G8" s="216">
        <f>ROUND(E8*F8,2)</f>
        <v>0</v>
      </c>
    </row>
    <row r="9" spans="1:8" ht="30" customHeight="1">
      <c r="A9" s="208" t="s">
        <v>49</v>
      </c>
      <c r="B9" s="209"/>
      <c r="C9" s="209"/>
      <c r="D9" s="209"/>
      <c r="E9" s="209"/>
      <c r="F9" s="209"/>
      <c r="G9" s="217">
        <f>SUM(G7:G8)</f>
        <v>0</v>
      </c>
    </row>
    <row r="10" spans="1:8" ht="30" customHeight="1">
      <c r="A10" s="89" t="str">
        <f>IF('Przedmiar robót'!A13="","",'Przedmiar robót'!A13)</f>
        <v>STWiORB CPV</v>
      </c>
      <c r="B10" s="89" t="str">
        <f>IF('Przedmiar robót'!B13="","",'Przedmiar robót'!B13)</f>
        <v xml:space="preserve">D-02.00.00
45111000-8 </v>
      </c>
      <c r="C10" s="90" t="str">
        <f>IF('Przedmiar robót'!C13="","",'Przedmiar robót'!C13)</f>
        <v>ROBOTY ZIEMNE
Roboty w zakresie burzenia, roboty ziemne</v>
      </c>
      <c r="D10" s="91"/>
      <c r="E10" s="92"/>
      <c r="F10" s="93"/>
      <c r="G10" s="94"/>
    </row>
    <row r="11" spans="1:8" ht="15" customHeight="1">
      <c r="A11" s="95" t="str">
        <f>IF('Przedmiar robót'!A14="","",'Przedmiar robót'!A14)</f>
        <v/>
      </c>
      <c r="B11" s="95" t="str">
        <f>IF('Przedmiar robót'!B14="","",'Przedmiar robót'!B14)</f>
        <v>D-02.01.01</v>
      </c>
      <c r="C11" s="104" t="str">
        <f>IF('Przedmiar robót'!C14="","",'Przedmiar robót'!C14)</f>
        <v>Wykonanie wykopów w gruntach nieskalistych</v>
      </c>
      <c r="D11" s="105"/>
      <c r="E11" s="106"/>
      <c r="F11" s="107"/>
      <c r="G11" s="108"/>
    </row>
    <row r="12" spans="1:8" ht="30" customHeight="1">
      <c r="A12" s="97">
        <f>IF('Przedmiar robót'!A15="","",'Przedmiar robót'!A15)</f>
        <v>3</v>
      </c>
      <c r="B12" s="97" t="str">
        <f>IF('Przedmiar robót'!B15="","",'Przedmiar robót'!B15)</f>
        <v>D-02.01.01</v>
      </c>
      <c r="C12" s="98" t="str">
        <f>IF('Przedmiar robót'!C15="","",'Przedmiar robót'!C15)</f>
        <v>Wykonanie wykopów mechanicznie w gr. kat. I-V z transportem urobku na odkład</v>
      </c>
      <c r="D12" s="109" t="s">
        <v>50</v>
      </c>
      <c r="E12" s="99">
        <f>IF('Przedmiar robót'!F15="","",'Przedmiar robót'!F15)</f>
        <v>517</v>
      </c>
      <c r="F12" s="99"/>
      <c r="G12" s="216">
        <f>ROUND(E12*F12,2)</f>
        <v>0</v>
      </c>
    </row>
    <row r="13" spans="1:8" ht="30" customHeight="1">
      <c r="A13" s="208" t="s">
        <v>51</v>
      </c>
      <c r="B13" s="209"/>
      <c r="C13" s="209"/>
      <c r="D13" s="209"/>
      <c r="E13" s="209"/>
      <c r="F13" s="209"/>
      <c r="G13" s="217">
        <f>SUM(G12:G12)</f>
        <v>0</v>
      </c>
    </row>
    <row r="14" spans="1:8" ht="40.5" customHeight="1">
      <c r="A14" s="89" t="str">
        <f>IF('Przedmiar robót'!A18="","",'Przedmiar robót'!A18)</f>
        <v>STWiORB CPV</v>
      </c>
      <c r="B14" s="89" t="str">
        <f>IF('Przedmiar robót'!B18="","",'Przedmiar robót'!B18)</f>
        <v>D-04.00.00
45233000-9</v>
      </c>
      <c r="C14" s="210" t="str">
        <f>IF('Przedmiar robót'!C18="","",'Przedmiar robót'!C18)</f>
        <v>PODBUDOWY
Roboty w zakresie konstruowania, fundamentowania oraz wykonywania nawierzchni autostrad, dróg</v>
      </c>
      <c r="D14" s="211"/>
      <c r="E14" s="211"/>
      <c r="F14" s="211"/>
      <c r="G14" s="110"/>
    </row>
    <row r="15" spans="1:8" ht="15" customHeight="1">
      <c r="A15" s="95" t="str">
        <f>IF('Przedmiar robót'!A19="","",'Przedmiar robót'!A19)</f>
        <v/>
      </c>
      <c r="B15" s="95" t="str">
        <f>IF('Przedmiar robót'!B19="","",'Przedmiar robót'!B19)</f>
        <v>D-04.03.01</v>
      </c>
      <c r="C15" s="111" t="str">
        <f>IF('Przedmiar robót'!C19="","",'Przedmiar robót'!C19)</f>
        <v>Oczyszczenie i skropienie warstw konstrukcyjnych</v>
      </c>
      <c r="D15" s="102"/>
      <c r="E15" s="102"/>
      <c r="F15" s="103"/>
      <c r="G15" s="112"/>
    </row>
    <row r="16" spans="1:8" ht="30" customHeight="1">
      <c r="A16" s="97">
        <f>IF('Przedmiar robót'!A20="","",'Przedmiar robót'!A20)</f>
        <v>4</v>
      </c>
      <c r="B16" s="97" t="str">
        <f>IF('Przedmiar robót'!B20="","",'Przedmiar robót'!B20)</f>
        <v>D-04.03.01</v>
      </c>
      <c r="C16" s="98" t="str">
        <f>IF('Przedmiar robót'!C20="","",'Przedmiar robót'!C20)</f>
        <v>Mechaniczne oczyszczenie i skropienie warstwy podbudowy z mieszanki niezwiązanej emulsją asfaltową C60B3ZM</v>
      </c>
      <c r="D16" s="97" t="s">
        <v>48</v>
      </c>
      <c r="E16" s="99">
        <f>IF('Przedmiar robót'!F20="","",'Przedmiar robót'!F20)</f>
        <v>1797</v>
      </c>
      <c r="F16" s="99"/>
      <c r="G16" s="216">
        <f>ROUND(E16*F16,2)</f>
        <v>0</v>
      </c>
    </row>
    <row r="17" spans="1:8" ht="45" customHeight="1">
      <c r="A17" s="97">
        <f>IF('Przedmiar robót'!A22="","",'Przedmiar robót'!A22)</f>
        <v>5</v>
      </c>
      <c r="B17" s="97" t="str">
        <f>IF('Przedmiar robót'!B22="","",'Przedmiar robót'!B22)</f>
        <v>D-04.03.01</v>
      </c>
      <c r="C17" s="98" t="str">
        <f>IF('Przedmiar robót'!C22="","",'Przedmiar robót'!C22)</f>
        <v>Mechaniczne oczyszczenie i skropienie nowowybudowanej warstwy wiążącej AC16 W pod warstwę ścieralną z AC 11 S emulsją asfaltową C60B3ZM</v>
      </c>
      <c r="D17" s="97" t="s">
        <v>48</v>
      </c>
      <c r="E17" s="99">
        <f>IF('Przedmiar robót'!F22="","",'Przedmiar robót'!F22)</f>
        <v>1796</v>
      </c>
      <c r="F17" s="99"/>
      <c r="G17" s="216">
        <f>ROUND(E17*F17,2)</f>
        <v>0</v>
      </c>
    </row>
    <row r="18" spans="1:8" ht="23.25" customHeight="1">
      <c r="A18" s="95" t="str">
        <f>IF('Przedmiar robót'!A24="","",'Przedmiar robót'!A24)</f>
        <v/>
      </c>
      <c r="B18" s="95" t="str">
        <f>IF('Przedmiar robót'!B24="","",'Przedmiar robót'!B24)</f>
        <v>D-04.04.02</v>
      </c>
      <c r="C18" s="202" t="str">
        <f>IF('Przedmiar robót'!C24="","",'Przedmiar robót'!C24)</f>
        <v xml:space="preserve">Podbudowa z kruszywa łamanego stabilizowanego mechanicznie </v>
      </c>
      <c r="D18" s="203"/>
      <c r="E18" s="203"/>
      <c r="F18" s="203"/>
      <c r="G18" s="218"/>
    </row>
    <row r="19" spans="1:8" ht="30" customHeight="1">
      <c r="A19" s="100">
        <f>IF('Przedmiar robót'!A25="","",'Przedmiar robót'!A25)</f>
        <v>6</v>
      </c>
      <c r="B19" s="100" t="str">
        <f>IF('Przedmiar robót'!B25="","",'Przedmiar robót'!B25)</f>
        <v>D-04.04.02</v>
      </c>
      <c r="C19" s="101" t="str">
        <f>IF('Przedmiar robót'!C25="","",'Przedmiar robót'!C25)</f>
        <v xml:space="preserve">Wykonanie podbudowy zasadniczej z kruszywa łamanego stabilizowanego mechanicznie 0/32 mm, gr. w-wy 15 cm </v>
      </c>
      <c r="D19" s="100" t="s">
        <v>48</v>
      </c>
      <c r="E19" s="113">
        <f>IF('Przedmiar robót'!F25="","",'Przedmiar robót'!F25)</f>
        <v>1808</v>
      </c>
      <c r="F19" s="99"/>
      <c r="G19" s="216">
        <f t="shared" ref="G19" si="0">ROUND(E19*F19,2)</f>
        <v>0</v>
      </c>
    </row>
    <row r="20" spans="1:8" ht="15" customHeight="1">
      <c r="A20" s="95" t="str">
        <f>IF('Przedmiar robót'!A27="","",'Przedmiar robót'!A27)</f>
        <v/>
      </c>
      <c r="B20" s="95" t="str">
        <f>IF('Przedmiar robót'!B27="","",'Przedmiar robót'!B27)</f>
        <v>D-04.05.01</v>
      </c>
      <c r="C20" s="202" t="str">
        <f>IF('Przedmiar robót'!C27="","",'Przedmiar robót'!C27)</f>
        <v>Ulepszone podłoże z gruntu i kruszywa stabilizowanego spoiwem hydraulicznym</v>
      </c>
      <c r="D20" s="203"/>
      <c r="E20" s="203"/>
      <c r="F20" s="203"/>
      <c r="G20" s="219"/>
    </row>
    <row r="21" spans="1:8" ht="30" customHeight="1">
      <c r="A21" s="100">
        <f>IF('Przedmiar robót'!A28="","",'Przedmiar robót'!A28)</f>
        <v>7</v>
      </c>
      <c r="B21" s="100" t="str">
        <f>IF('Przedmiar robót'!B28="","",'Przedmiar robót'!B28)</f>
        <v>D-04.05.01</v>
      </c>
      <c r="C21" s="101" t="str">
        <f>IF('Przedmiar robót'!C28="","",'Przedmiar robót'!C28)</f>
        <v>Ulepszone podłoże z gruntu stabilizowanego spoiwem hydraulicznym, gr. w-wy 15 cm, C 1,5/2 ≤4MPa</v>
      </c>
      <c r="D21" s="100" t="s">
        <v>48</v>
      </c>
      <c r="E21" s="113">
        <f>IF('Przedmiar robót'!F28="","",'Przedmiar robót'!F28)</f>
        <v>1814</v>
      </c>
      <c r="F21" s="99"/>
      <c r="G21" s="216">
        <f t="shared" ref="G21" si="1">ROUND(E21*F21,2)</f>
        <v>0</v>
      </c>
    </row>
    <row r="22" spans="1:8" ht="30" customHeight="1">
      <c r="A22" s="208" t="s">
        <v>76</v>
      </c>
      <c r="B22" s="209"/>
      <c r="C22" s="209"/>
      <c r="D22" s="209"/>
      <c r="E22" s="209"/>
      <c r="F22" s="209"/>
      <c r="G22" s="217">
        <f>SUM(G16:G21)</f>
        <v>0</v>
      </c>
    </row>
    <row r="23" spans="1:8" ht="45.75" customHeight="1">
      <c r="A23" s="89" t="str">
        <f>IF('Przedmiar robót'!A30="","",'Przedmiar robót'!A30)</f>
        <v>STWiORB CPV</v>
      </c>
      <c r="B23" s="89" t="str">
        <f>IF('Przedmiar robót'!B30="","",'Przedmiar robót'!B30)</f>
        <v>D-05.00.00
45233000-9</v>
      </c>
      <c r="C23" s="210" t="str">
        <f>IF('Przedmiar robót'!C30="","",'Przedmiar robót'!C30)</f>
        <v>NAWIERZCHNIE
Roboty w zakresie konstruowania, fundamentowania oraz wykonywania nawierzchni autostrad, dróg</v>
      </c>
      <c r="D23" s="211"/>
      <c r="E23" s="211"/>
      <c r="F23" s="211"/>
      <c r="G23" s="110"/>
    </row>
    <row r="24" spans="1:8" ht="15" customHeight="1">
      <c r="A24" s="95" t="str">
        <f>IF('Przedmiar robót'!A31="","",'Przedmiar robót'!A31)</f>
        <v/>
      </c>
      <c r="B24" s="95" t="str">
        <f>IF('Przedmiar robót'!B31="","",'Przedmiar robót'!B31)</f>
        <v/>
      </c>
      <c r="C24" s="104" t="str">
        <f>IF('Przedmiar robót'!C31="","",'Przedmiar robót'!C31)</f>
        <v>Nawierzchnia z kruszywa łamanego</v>
      </c>
      <c r="D24" s="116" t="str">
        <f>IF('Przedmiar robót'!D31="","",'Przedmiar robót'!D31)</f>
        <v/>
      </c>
      <c r="E24" s="117" t="str">
        <f>IF('Przedmiar robót'!F31="","",'Przedmiar robót'!F31)</f>
        <v/>
      </c>
      <c r="F24" s="118" t="str">
        <f>IF('Przedmiar robót'!G31="","",'Przedmiar robót'!G31)</f>
        <v/>
      </c>
      <c r="G24" s="115"/>
    </row>
    <row r="25" spans="1:8" ht="30" customHeight="1">
      <c r="A25" s="100">
        <f>IF('Przedmiar robót'!A32="","",'Przedmiar robót'!A32)</f>
        <v>8</v>
      </c>
      <c r="B25" s="100" t="str">
        <f>IF('Przedmiar robót'!B32="","",'Przedmiar robót'!B32)</f>
        <v>D-05.01.03</v>
      </c>
      <c r="C25" s="101" t="str">
        <f>IF('Przedmiar robót'!C32="","",'Przedmiar robót'!C32)</f>
        <v>Wykonanie nawierzchni niezwiązanej z kruszywa łamanego 4/31,5mm stabilizowanego mechanicznie z klinowaniem 0/8 mm, śr. gr. w-wy 15 cm</v>
      </c>
      <c r="D25" s="119" t="s">
        <v>48</v>
      </c>
      <c r="E25" s="113">
        <f>IF('Przedmiar robót'!F32="","",'Przedmiar robót'!F32)</f>
        <v>100</v>
      </c>
      <c r="F25" s="99"/>
      <c r="G25" s="216">
        <f>ROUND(E25*F25,2)</f>
        <v>0</v>
      </c>
    </row>
    <row r="26" spans="1:8" ht="15" customHeight="1">
      <c r="A26" s="95" t="str">
        <f>IF('Przedmiar robót'!A34="","",'Przedmiar robót'!A34)</f>
        <v/>
      </c>
      <c r="B26" s="95" t="str">
        <f>IF('Przedmiar robót'!B34="","",'Przedmiar robót'!B34)</f>
        <v>D-05.03.05b</v>
      </c>
      <c r="C26" s="202" t="str">
        <f>IF('Przedmiar robót'!C34="","",'Przedmiar robót'!C34)</f>
        <v>Nawierzchnia z betonu asfaltowego - warstwa wiążąca AC 16 W</v>
      </c>
      <c r="D26" s="203"/>
      <c r="E26" s="203"/>
      <c r="F26" s="203"/>
      <c r="G26" s="220"/>
    </row>
    <row r="27" spans="1:8" ht="30" customHeight="1">
      <c r="A27" s="100">
        <f>IF('Przedmiar robót'!A35="","",'Przedmiar robót'!A35)</f>
        <v>9</v>
      </c>
      <c r="B27" s="100" t="str">
        <f>IF('Przedmiar robót'!B35="","",'Przedmiar robót'!B35)</f>
        <v>D-05.03.05b</v>
      </c>
      <c r="C27" s="101" t="str">
        <f>IF('Przedmiar robót'!C35="","",'Przedmiar robót'!C35)</f>
        <v>Wykonanie nawierzchni z betonu asfaltowego AC 16W, warstwa wiążąca gr. 5 cm (KR2)</v>
      </c>
      <c r="D27" s="119" t="s">
        <v>48</v>
      </c>
      <c r="E27" s="113">
        <f>IF('Przedmiar robót'!F35="","",'Przedmiar robót'!F35)</f>
        <v>1796</v>
      </c>
      <c r="F27" s="99"/>
      <c r="G27" s="216">
        <f>ROUND(E27*F27,2)</f>
        <v>0</v>
      </c>
    </row>
    <row r="28" spans="1:8" ht="15" customHeight="1">
      <c r="A28" s="120" t="str">
        <f>IF('Przedmiar robót'!A37="","",'Przedmiar robót'!A37)</f>
        <v/>
      </c>
      <c r="B28" s="120" t="str">
        <f>IF('Przedmiar robót'!B37="","",'Przedmiar robót'!B37)</f>
        <v>D-05.03.06</v>
      </c>
      <c r="C28" s="202" t="str">
        <f>IF('Przedmiar robót'!C37="","",'Przedmiar robót'!C37)</f>
        <v>Nawierzchnia z betonu asfaltowego - warstwa ścieralna AC 11 S</v>
      </c>
      <c r="D28" s="203"/>
      <c r="E28" s="203"/>
      <c r="F28" s="203"/>
      <c r="G28" s="220"/>
    </row>
    <row r="29" spans="1:8" ht="30" customHeight="1">
      <c r="A29" s="100">
        <f>IF('Przedmiar robót'!A38="","",'Przedmiar robót'!A38)</f>
        <v>10</v>
      </c>
      <c r="B29" s="100" t="str">
        <f>IF('Przedmiar robót'!B38="","",'Przedmiar robót'!B38)</f>
        <v>D-05.03.06</v>
      </c>
      <c r="C29" s="101" t="str">
        <f>IF('Przedmiar robót'!C38="","",'Przedmiar robót'!C38)</f>
        <v>Wykonanie nawierzchni z betonu asfaltowego AC 11S, warstwa ścieralna, gr. w-wy 4 cm (KR2)</v>
      </c>
      <c r="D29" s="121" t="s">
        <v>48</v>
      </c>
      <c r="E29" s="113">
        <f>IF('Przedmiar robót'!F38="","",'Przedmiar robót'!F38)</f>
        <v>1795</v>
      </c>
      <c r="F29" s="99"/>
      <c r="G29" s="216">
        <f>ROUND(E29*F29,2)</f>
        <v>0</v>
      </c>
    </row>
    <row r="30" spans="1:8" ht="27.95" customHeight="1">
      <c r="A30" s="208" t="s">
        <v>52</v>
      </c>
      <c r="B30" s="209"/>
      <c r="C30" s="209"/>
      <c r="D30" s="209"/>
      <c r="E30" s="209"/>
      <c r="F30" s="209"/>
      <c r="G30" s="217">
        <f>SUM(G25:G29)</f>
        <v>0</v>
      </c>
      <c r="H30" s="133"/>
    </row>
    <row r="31" spans="1:8" ht="41.25" customHeight="1">
      <c r="A31" s="148" t="str">
        <f>IF('Przedmiar robót'!A40="","",'Przedmiar robót'!A40)</f>
        <v>STWiORB CPV</v>
      </c>
      <c r="B31" s="148" t="str">
        <f>IF('Przedmiar robót'!B40="","",'Przedmiar robót'!B40)</f>
        <v>D-08.00.00
45233000-9</v>
      </c>
      <c r="C31" s="204" t="str">
        <f>IF('Przedmiar robót'!C40="","",'Przedmiar robót'!C40)</f>
        <v>ELEMENTY ULIC
Roboty w zakresie konstruowania, fundamentowania oraz wykonywania nawierzchni autostrad, dróg</v>
      </c>
      <c r="D31" s="205"/>
      <c r="E31" s="205"/>
      <c r="F31" s="205"/>
      <c r="G31" s="149"/>
      <c r="H31" s="133"/>
    </row>
    <row r="32" spans="1:8" ht="17.25" customHeight="1">
      <c r="A32" s="150" t="str">
        <f>IF('Przedmiar robót'!A41="","",'Przedmiar robót'!A41)</f>
        <v/>
      </c>
      <c r="B32" s="151" t="str">
        <f>IF('Przedmiar robót'!B41="","",'Przedmiar robót'!B41)</f>
        <v>D-08.01.01</v>
      </c>
      <c r="C32" s="206" t="str">
        <f>IF('Przedmiar robót'!C41="","",'Przedmiar robót'!C41)</f>
        <v>Krawężniki i obrzeża betonowe</v>
      </c>
      <c r="D32" s="207"/>
      <c r="E32" s="207"/>
      <c r="F32" s="207"/>
      <c r="G32" s="114"/>
      <c r="H32" s="133"/>
    </row>
    <row r="33" spans="1:9" ht="33.75" customHeight="1">
      <c r="A33" s="152">
        <f>IF('Przedmiar robót'!A42="","",'Przedmiar robót'!A42)</f>
        <v>11</v>
      </c>
      <c r="B33" s="152" t="str">
        <f>IF('Przedmiar robót'!B42="","",'Przedmiar robót'!B42)</f>
        <v>D-08.01.01</v>
      </c>
      <c r="C33" s="153" t="str">
        <f>IF('Przedmiar robót'!C42="","",'Przedmiar robót'!C42)</f>
        <v>Ustawienie oporników betonowych o wymiarach 15x25 cm na ławie betonowej  C12/15 o objętości V= 0,0795 m3/mb</v>
      </c>
      <c r="D33" s="152" t="str">
        <f>IF('Przedmiar robót'!D42="","",'Przedmiar robót'!D42)</f>
        <v>m</v>
      </c>
      <c r="E33" s="154">
        <f>IF('Przedmiar robót'!E43="","",'Przedmiar robót'!E43)</f>
        <v>884</v>
      </c>
      <c r="F33" s="137"/>
      <c r="G33" s="216">
        <f>ROUND(E33*F33,2)</f>
        <v>0</v>
      </c>
      <c r="H33" s="133"/>
    </row>
    <row r="34" spans="1:9" ht="27.95" customHeight="1">
      <c r="A34" s="208" t="s">
        <v>75</v>
      </c>
      <c r="B34" s="209"/>
      <c r="C34" s="209"/>
      <c r="D34" s="209"/>
      <c r="E34" s="209"/>
      <c r="F34" s="209"/>
      <c r="G34" s="217">
        <f>SUM(G33:G33)</f>
        <v>0</v>
      </c>
      <c r="H34" s="133"/>
    </row>
    <row r="35" spans="1:9" ht="24.95" customHeight="1">
      <c r="A35" s="201" t="s">
        <v>25</v>
      </c>
      <c r="B35" s="201"/>
      <c r="C35" s="201"/>
      <c r="D35" s="201"/>
      <c r="E35" s="201"/>
      <c r="F35" s="201"/>
      <c r="G35" s="221">
        <f>G30+G22+G13+G9+G34</f>
        <v>0</v>
      </c>
      <c r="H35" s="134"/>
      <c r="I35" s="122"/>
    </row>
    <row r="36" spans="1:9" ht="24.95" customHeight="1">
      <c r="A36" s="201" t="s">
        <v>53</v>
      </c>
      <c r="B36" s="201"/>
      <c r="C36" s="201"/>
      <c r="D36" s="201"/>
      <c r="E36" s="201"/>
      <c r="F36" s="201"/>
      <c r="G36" s="222">
        <f>ROUND(G35*0.23,2)</f>
        <v>0</v>
      </c>
      <c r="H36" s="134"/>
    </row>
    <row r="37" spans="1:9" ht="33" customHeight="1">
      <c r="A37" s="201" t="s">
        <v>26</v>
      </c>
      <c r="B37" s="201"/>
      <c r="C37" s="201"/>
      <c r="D37" s="201"/>
      <c r="E37" s="201"/>
      <c r="F37" s="201"/>
      <c r="G37" s="223">
        <f>G35+G36</f>
        <v>0</v>
      </c>
      <c r="H37" s="133"/>
    </row>
  </sheetData>
  <mergeCells count="20">
    <mergeCell ref="C18:F18"/>
    <mergeCell ref="A1:G1"/>
    <mergeCell ref="A2:G2"/>
    <mergeCell ref="A3:G3"/>
    <mergeCell ref="C6:G6"/>
    <mergeCell ref="A9:F9"/>
    <mergeCell ref="A13:F13"/>
    <mergeCell ref="C14:F14"/>
    <mergeCell ref="C20:F20"/>
    <mergeCell ref="A22:F22"/>
    <mergeCell ref="C23:F23"/>
    <mergeCell ref="C26:F26"/>
    <mergeCell ref="A30:F30"/>
    <mergeCell ref="A37:F37"/>
    <mergeCell ref="C28:F28"/>
    <mergeCell ref="A35:F35"/>
    <mergeCell ref="A36:F36"/>
    <mergeCell ref="C31:F31"/>
    <mergeCell ref="C32:F32"/>
    <mergeCell ref="A34:F34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2023-02-07T12:58:43Z</cp:lastPrinted>
  <dcterms:created xsi:type="dcterms:W3CDTF">2012-10-13T15:25:24Z</dcterms:created>
  <dcterms:modified xsi:type="dcterms:W3CDTF">2023-02-07T12:58:50Z</dcterms:modified>
</cp:coreProperties>
</file>